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3" sheetId="1" r:id="rId1"/>
  </sheets>
  <definedNames>
    <definedName name="Date">'Приложение 13'!$B$1</definedName>
    <definedName name="Date1">'Приложение 13'!$B$2</definedName>
    <definedName name="DateExecute">'Приложение 13'!$A$2</definedName>
    <definedName name="EndDate">'Приложение 13'!$A$3</definedName>
    <definedName name="NameHead">'Приложение 13'!#REF!</definedName>
    <definedName name="ThisYear">'Приложение 13'!$B$3</definedName>
    <definedName name="Year">'Приложение 13'!$A$1</definedName>
    <definedName name="_xlnm.Print_Titles" localSheetId="0">'Приложение 13'!$8:$9</definedName>
    <definedName name="_xlnm.Print_Area" localSheetId="0">'Приложение 13'!$A$1:$S$68</definedName>
  </definedNames>
  <calcPr calcId="162913" refMode="R1C1"/>
</workbook>
</file>

<file path=xl/calcChain.xml><?xml version="1.0" encoding="utf-8"?>
<calcChain xmlns="http://schemas.openxmlformats.org/spreadsheetml/2006/main">
  <c r="A1" i="1" l="1"/>
  <c r="S3" i="1" s="1"/>
  <c r="B3" i="1"/>
</calcChain>
</file>

<file path=xl/sharedStrings.xml><?xml version="1.0" encoding="utf-8"?>
<sst xmlns="http://schemas.openxmlformats.org/spreadsheetml/2006/main" count="98" uniqueCount="67">
  <si>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</si>
  <si>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</si>
  <si>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</si>
  <si>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</si>
  <si>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</si>
  <si>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</si>
  <si>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</si>
  <si>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</si>
  <si>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</si>
  <si>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</si>
  <si>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</si>
  <si>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</si>
  <si>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</si>
  <si>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</si>
  <si>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</si>
  <si>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</si>
  <si>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</si>
  <si>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</si>
  <si>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</si>
  <si>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</si>
  <si>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</si>
  <si>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01.01.2021</t>
  </si>
  <si>
    <t xml:space="preserve">на 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</si>
  <si>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</si>
  <si>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</si>
  <si>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</si>
  <si>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</si>
  <si>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</si>
  <si>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</si>
  <si>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% исполнения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</si>
  <si>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</si>
  <si>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</si>
  <si>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</si>
  <si>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</si>
  <si>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ВСЕГО утверждено, в том числе:</t>
  </si>
  <si>
    <t>ВСЕГО исполнено, в том числе:</t>
  </si>
  <si>
    <t>утверждено (за счет средств краевого бюджета)</t>
  </si>
  <si>
    <t>исполнено (за счет средств краевого бюджета)</t>
  </si>
  <si>
    <t>утверждено (дорожный фонд за счет средств краевого бюджета)</t>
  </si>
  <si>
    <t>исполнено (дорожный фонд за счет средств краевого бюджета)</t>
  </si>
  <si>
    <t>утверждено (дорожный фонд за счет средств федерального бюджета текущего года)</t>
  </si>
  <si>
    <t>исполнено (дорожный фонд за счет средств федерального бюджета текущего года)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</si>
  <si>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</si>
  <si>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</si>
  <si>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</si>
  <si>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Министерство строительства и жилищной политики Камчатского края</t>
  </si>
  <si>
    <t>4</t>
  </si>
  <si>
    <t>Создание модельных муниципальных библиотек</t>
  </si>
  <si>
    <t>54540</t>
  </si>
  <si>
    <t>Министерство культуры Камчатского края</t>
  </si>
  <si>
    <t>5</t>
  </si>
  <si>
    <t>Государственная поддержка отрасли культуры</t>
  </si>
  <si>
    <t>55190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</si>
  <si>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</si>
  <si>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</si>
  <si>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</si>
  <si>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</si>
  <si>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</si>
  <si>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</si>
  <si>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</si>
  <si>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(дорожный фонд за счет средств краевого бюджета)</t>
  </si>
  <si>
    <t xml:space="preserve"> исполнено (дорожный фонд за счет средств краевого бюджета)</t>
  </si>
  <si>
    <t xml:space="preserve"> утверждено (дорожный фонд за счет средств федерального бюджета текущего года)</t>
  </si>
  <si>
    <t xml:space="preserve"> исполнено (дорожный фонд за счет средств федерального бюджета текущего года)</t>
  </si>
  <si>
    <t>ОТЧЕТ</t>
  </si>
  <si>
    <t>о предоставлении иных межбюджетных трансфертов бюджетам муниципальных районов (муниципальных, городских округов) из краевого бюджета за 2021 год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</si>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</sst>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0.00000"/>
    <numFmt numFmtId="166" formatCode="0.0"/>
    <numFmt numFmtId="167" formatCode="#,##0.0"/>
  </numFmts>
  <fonts count="18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6" applyNumberFormat="0" applyFill="0" applyAlignment="0" applyProtection="0"/>
    <xf numFmtId="0" fontId="8" fillId="0" borderId="0"/>
  </cellStyleXfs>
  <cellXfs count="5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right"/>
    </xf>
    <xf numFmtId="0" fontId="7" fillId="2" borderId="1" xfId="2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164" fontId="16" fillId="0" borderId="0" xfId="0" applyNumberFormat="1" applyFont="1"/>
    <xf numFmtId="0" fontId="16" fillId="0" borderId="0" xfId="0" applyFont="1"/>
    <xf numFmtId="49" fontId="1" fillId="2" borderId="0" xfId="0" applyNumberFormat="1" applyFont="1" applyFill="1"/>
    <xf numFmtId="49" fontId="17" fillId="2" borderId="0" xfId="0" applyNumberFormat="1" applyFont="1" applyFill="1"/>
    <xf numFmtId="0" fontId="1" fillId="2" borderId="0" xfId="0" applyFont="1" applyFill="1"/>
    <xf numFmtId="0" fontId="17" fillId="2" borderId="0" xfId="0" applyFont="1" applyFill="1"/>
    <xf numFmtId="0" fontId="1" fillId="2" borderId="0" xfId="0" applyNumberFormat="1" applyFont="1" applyFill="1"/>
    <xf numFmtId="165" fontId="9" fillId="0" borderId="7" xfId="0" applyNumberFormat="1" applyFont="1" applyBorder="1" applyAlignment="1">
      <alignment horizontal="center" vertical="center"/>
    </xf>
    <xf numFmtId="165" fontId="9" fillId="0" borderId="7" xfId="0" applyNumberFormat="1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/>
    <xf numFmtId="164" fontId="10" fillId="0" borderId="7" xfId="0" applyNumberFormat="1" applyFont="1" applyBorder="1"/>
    <xf numFmtId="164" fontId="9" fillId="0" borderId="8" xfId="0" applyNumberFormat="1" applyFont="1" applyBorder="1"/>
    <xf numFmtId="164" fontId="10" fillId="0" borderId="8" xfId="0" applyNumberFormat="1" applyFont="1" applyBorder="1"/>
    <xf numFmtId="166" fontId="9" fillId="0" borderId="8" xfId="0" applyNumberFormat="1" applyFont="1" applyBorder="1" applyAlignment="1">
      <alignment horizontal="center" vertical="center"/>
    </xf>
    <xf numFmtId="166" fontId="9" fillId="0" borderId="8" xfId="0" applyNumberFormat="1" applyFont="1" applyBorder="1" applyAlignment="1">
      <alignment horizontal="right" vertical="center" wrapText="1"/>
    </xf>
    <xf numFmtId="166" fontId="13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right" vertical="center"/>
    </xf>
    <xf numFmtId="166" fontId="10" fillId="0" borderId="8" xfId="0" applyNumberFormat="1" applyFont="1" applyBorder="1" applyAlignment="1">
      <alignment horizontal="right" vertical="center" wrapText="1"/>
    </xf>
    <xf numFmtId="166" fontId="15" fillId="0" borderId="8" xfId="0" applyNumberFormat="1" applyFont="1" applyBorder="1" applyAlignment="1">
      <alignment horizontal="center" vertical="center" wrapText="1"/>
    </xf>
    <xf numFmtId="166" fontId="11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right" vertical="center" wrapText="1"/>
    </xf>
    <xf numFmtId="164" fontId="13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right" vertical="center"/>
    </xf>
    <xf numFmtId="164" fontId="10" fillId="0" borderId="8" xfId="0" applyNumberFormat="1" applyFont="1" applyBorder="1" applyAlignment="1">
      <alignment horizontal="right" vertical="center" wrapText="1"/>
    </xf>
    <xf numFmtId="164" fontId="14" fillId="0" borderId="8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7" fontId="9" fillId="0" borderId="8" xfId="0" applyNumberFormat="1" applyFont="1" applyBorder="1"/>
    <xf numFmtId="167" fontId="10" fillId="0" borderId="8" xfId="0" applyNumberFormat="1" applyFont="1" applyBorder="1"/>
    <xf numFmtId="166" fontId="10" fillId="0" borderId="9" xfId="0" applyNumberFormat="1" applyFont="1" applyBorder="1" applyAlignment="1">
      <alignment horizontal="right" vertical="center"/>
    </xf>
    <xf numFmtId="166" fontId="10" fillId="0" borderId="9" xfId="0" applyNumberFormat="1" applyFont="1" applyBorder="1" applyAlignment="1">
      <alignment horizontal="right" vertical="center" wrapText="1"/>
    </xf>
    <xf numFmtId="166" fontId="15" fillId="0" borderId="9" xfId="0" applyNumberFormat="1" applyFont="1" applyBorder="1" applyAlignment="1">
      <alignment horizontal="center" vertical="center" wrapText="1"/>
    </xf>
    <xf numFmtId="166" fontId="11" fillId="0" borderId="9" xfId="0" applyNumberFormat="1" applyFont="1" applyBorder="1" applyAlignment="1">
      <alignment horizontal="center" vertical="center" wrapText="1"/>
    </xf>
    <xf numFmtId="167" fontId="10" fillId="0" borderId="9" xfId="0" applyNumberFormat="1" applyFont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8"/>
  <sheetViews>
    <sheetView tabSelected="1" view="pageBreakPreview" zoomScale="70" zoomScaleNormal="100" zoomScaleSheetLayoutView="70" workbookViewId="0">
      <selection activeCell="D24" sqref="D24"/>
    </sheetView>
  </sheetViews>
  <sheetFormatPr defaultRowHeight="15" x14ac:dyDescent="0.25"/>
  <cols>
    <col min="2" max="2" width="44.5703125" customWidth="1"/>
    <col min="3" max="3" width="16.42578125" customWidth="1"/>
    <col min="4" max="4" width="28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9.5703125" customWidth="1"/>
  </cols>
  <sheetData>
    <row r="1" spans="1:19" ht="18.75" x14ac:dyDescent="0.3">
      <c r="A1" s="22">
        <f>YEAR(Date)</f>
        <v>2021</v>
      </c>
      <c r="B1" s="20" t="s">
        <v>21</v>
      </c>
      <c r="C1" s="20"/>
      <c r="D1" s="1"/>
      <c r="E1" s="2"/>
      <c r="F1" s="1"/>
      <c r="G1" s="2"/>
      <c r="H1" s="2"/>
      <c r="I1" s="1"/>
      <c r="J1" s="2"/>
      <c r="K1" s="2"/>
      <c r="L1" s="2"/>
      <c r="M1" s="2"/>
      <c r="N1" s="2"/>
      <c r="O1" s="2"/>
      <c r="P1" s="2"/>
      <c r="Q1" s="2"/>
      <c r="R1" s="2"/>
      <c r="S1" s="11" t="s">
        <v>66</v>
      </c>
    </row>
    <row r="2" spans="1:19" ht="18.75" x14ac:dyDescent="0.3">
      <c r="A2" s="18"/>
      <c r="B2" s="20" t="s">
        <v>21</v>
      </c>
      <c r="C2" s="20"/>
      <c r="D2" s="1"/>
      <c r="E2" s="2"/>
      <c r="F2" s="1"/>
      <c r="G2" s="2"/>
      <c r="H2" s="2"/>
      <c r="I2" s="1"/>
      <c r="J2" s="2"/>
      <c r="K2" s="2"/>
      <c r="L2" s="2"/>
      <c r="M2" s="2"/>
      <c r="N2" s="2"/>
      <c r="O2" s="2"/>
      <c r="P2" s="2"/>
      <c r="Q2" s="2"/>
      <c r="R2" s="2"/>
      <c r="S2" s="11" t="s">
        <v>14</v>
      </c>
    </row>
    <row r="3" spans="1:19" ht="18.75" x14ac:dyDescent="0.3">
      <c r="A3" s="19" t="s">
        <v>22</v>
      </c>
      <c r="B3" s="21">
        <f>IF(Date1=0,"",YEAR(Date1))</f>
        <v>2021</v>
      </c>
      <c r="C3" s="21"/>
      <c r="D3" s="3"/>
      <c r="E3" s="2"/>
      <c r="F3" s="1"/>
      <c r="G3" s="2"/>
      <c r="H3" s="2"/>
      <c r="I3" s="1"/>
      <c r="J3" s="2"/>
      <c r="K3" s="2"/>
      <c r="L3" s="2"/>
      <c r="M3" s="2"/>
      <c r="N3" s="2"/>
      <c r="O3" s="2"/>
      <c r="P3" s="2"/>
      <c r="Q3" s="2"/>
      <c r="R3" s="2"/>
      <c r="S3" s="11" t="str">
        <f>CONCATENATE("""Об исполнении краевого бюджета за ",Year," год""")</f>
        <v>"Об исполнении краевого бюджета за 2021 год"</v>
      </c>
    </row>
    <row r="4" spans="1:19" ht="18.75" x14ac:dyDescent="0.3">
      <c r="A4" s="20"/>
      <c r="B4" s="20"/>
      <c r="C4" s="20"/>
      <c r="D4" s="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0.25" x14ac:dyDescent="0.3">
      <c r="A5" s="53" t="s">
        <v>64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</row>
    <row r="6" spans="1:19" ht="20.25" customHeight="1" x14ac:dyDescent="0.3">
      <c r="A6" s="54" t="s">
        <v>65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18.75" x14ac:dyDescent="0.25">
      <c r="A7" s="4"/>
      <c r="B7" s="5"/>
      <c r="C7" s="5"/>
      <c r="D7" s="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2" t="s">
        <v>15</v>
      </c>
    </row>
    <row r="8" spans="1:19" ht="60" x14ac:dyDescent="0.25">
      <c r="A8" s="15" t="s">
        <v>19</v>
      </c>
      <c r="B8" s="6" t="s">
        <v>16</v>
      </c>
      <c r="C8" s="7" t="s">
        <v>20</v>
      </c>
      <c r="D8" s="7" t="s">
        <v>17</v>
      </c>
      <c r="E8" s="8" t="s">
        <v>0</v>
      </c>
      <c r="F8" s="8" t="s">
        <v>1</v>
      </c>
      <c r="G8" s="8" t="s">
        <v>2</v>
      </c>
      <c r="H8" s="8" t="s">
        <v>3</v>
      </c>
      <c r="I8" s="8" t="s">
        <v>4</v>
      </c>
      <c r="J8" s="8" t="s">
        <v>5</v>
      </c>
      <c r="K8" s="8" t="s">
        <v>6</v>
      </c>
      <c r="L8" s="8" t="s">
        <v>7</v>
      </c>
      <c r="M8" s="8" t="s">
        <v>8</v>
      </c>
      <c r="N8" s="9" t="s">
        <v>13</v>
      </c>
      <c r="O8" s="9" t="s">
        <v>9</v>
      </c>
      <c r="P8" s="9" t="s">
        <v>10</v>
      </c>
      <c r="Q8" s="9" t="s">
        <v>11</v>
      </c>
      <c r="R8" s="9" t="s">
        <v>12</v>
      </c>
      <c r="S8" s="13" t="s">
        <v>18</v>
      </c>
    </row>
    <row r="9" spans="1:19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10">
        <v>15</v>
      </c>
      <c r="P9" s="10">
        <v>16</v>
      </c>
      <c r="Q9" s="10">
        <v>17</v>
      </c>
      <c r="R9" s="10">
        <v>18</v>
      </c>
      <c r="S9" s="10">
        <v>19</v>
      </c>
    </row>
    <row r="10" spans="1:19" ht="78.75" x14ac:dyDescent="0.25">
      <c r="A10" s="23" t="s">
        <v>23</v>
      </c>
      <c r="B10" s="24" t="s">
        <v>24</v>
      </c>
      <c r="C10" s="25" t="s">
        <v>25</v>
      </c>
      <c r="D10" s="25" t="s">
        <v>26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</row>
    <row r="11" spans="1:19" ht="31.5" x14ac:dyDescent="0.25">
      <c r="A11" s="38"/>
      <c r="B11" s="39" t="s">
        <v>27</v>
      </c>
      <c r="C11" s="40"/>
      <c r="D11" s="41"/>
      <c r="E11" s="28">
        <v>155156.58642000001</v>
      </c>
      <c r="F11" s="28">
        <v>68429.081999999995</v>
      </c>
      <c r="G11" s="28">
        <v>14093.795</v>
      </c>
      <c r="H11" s="28">
        <v>12424.793</v>
      </c>
      <c r="I11" s="28">
        <v>4636.1170000000002</v>
      </c>
      <c r="J11" s="28">
        <v>7788.6760000000004</v>
      </c>
      <c r="K11" s="28">
        <v>5528.9495200000001</v>
      </c>
      <c r="L11" s="28">
        <v>2549.864</v>
      </c>
      <c r="M11" s="28">
        <v>22067.915000000001</v>
      </c>
      <c r="N11" s="28">
        <v>4620.6629999999996</v>
      </c>
      <c r="O11" s="28">
        <v>15268.278</v>
      </c>
      <c r="P11" s="28">
        <v>9844.0210000000006</v>
      </c>
      <c r="Q11" s="28">
        <v>11128.948060000001</v>
      </c>
      <c r="R11" s="28">
        <v>10647.616</v>
      </c>
      <c r="S11" s="29">
        <v>344185.304</v>
      </c>
    </row>
    <row r="12" spans="1:19" ht="31.5" x14ac:dyDescent="0.25">
      <c r="A12" s="38"/>
      <c r="B12" s="39" t="s">
        <v>28</v>
      </c>
      <c r="C12" s="40"/>
      <c r="D12" s="41"/>
      <c r="E12" s="28">
        <v>149586.68429999999</v>
      </c>
      <c r="F12" s="28">
        <v>65148.433299999997</v>
      </c>
      <c r="G12" s="28">
        <v>10440.458000000001</v>
      </c>
      <c r="H12" s="28">
        <v>10384.629349999999</v>
      </c>
      <c r="I12" s="28">
        <v>4463.14419</v>
      </c>
      <c r="J12" s="28">
        <v>7343.10689</v>
      </c>
      <c r="K12" s="28">
        <v>5474.1054199999999</v>
      </c>
      <c r="L12" s="28">
        <v>2353.28359</v>
      </c>
      <c r="M12" s="28">
        <v>20889.323390000001</v>
      </c>
      <c r="N12" s="28">
        <v>4457.3257199999998</v>
      </c>
      <c r="O12" s="28">
        <v>14596.587369999999</v>
      </c>
      <c r="P12" s="28">
        <v>9327.8845299999994</v>
      </c>
      <c r="Q12" s="28">
        <v>10689.38845</v>
      </c>
      <c r="R12" s="28">
        <v>10290.99862</v>
      </c>
      <c r="S12" s="29">
        <v>325445.35311999999</v>
      </c>
    </row>
    <row r="13" spans="1:19" ht="15.75" x14ac:dyDescent="0.25">
      <c r="A13" s="30"/>
      <c r="B13" s="31" t="s">
        <v>29</v>
      </c>
      <c r="C13" s="32"/>
      <c r="D13" s="33"/>
      <c r="E13" s="46">
        <v>96.410141362015594</v>
      </c>
      <c r="F13" s="46">
        <v>95.205768360300297</v>
      </c>
      <c r="G13" s="46">
        <v>74.078401168741195</v>
      </c>
      <c r="H13" s="46">
        <v>83.579898272751905</v>
      </c>
      <c r="I13" s="46">
        <v>96.269015428212796</v>
      </c>
      <c r="J13" s="46">
        <v>94.279270186614497</v>
      </c>
      <c r="K13" s="46">
        <v>99.008055693009794</v>
      </c>
      <c r="L13" s="46">
        <v>92.290553143226404</v>
      </c>
      <c r="M13" s="46">
        <v>94.659252539263406</v>
      </c>
      <c r="N13" s="46">
        <v>96.465068324610499</v>
      </c>
      <c r="O13" s="46">
        <v>95.600744039373595</v>
      </c>
      <c r="P13" s="46">
        <v>94.7568532208535</v>
      </c>
      <c r="Q13" s="46">
        <v>96.050304057219194</v>
      </c>
      <c r="R13" s="46">
        <v>96.650730266756398</v>
      </c>
      <c r="S13" s="47">
        <v>94.555272795726296</v>
      </c>
    </row>
    <row r="14" spans="1:19" ht="63" x14ac:dyDescent="0.25">
      <c r="A14" s="23" t="s">
        <v>30</v>
      </c>
      <c r="B14" s="24" t="s">
        <v>31</v>
      </c>
      <c r="C14" s="25" t="s">
        <v>32</v>
      </c>
      <c r="D14" s="25" t="s">
        <v>33</v>
      </c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7"/>
    </row>
    <row r="15" spans="1:19" ht="15.75" x14ac:dyDescent="0.25">
      <c r="A15" s="38"/>
      <c r="B15" s="39" t="s">
        <v>34</v>
      </c>
      <c r="C15" s="40"/>
      <c r="D15" s="41"/>
      <c r="E15" s="28">
        <v>330811.31897999998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9">
        <v>330811.31897999998</v>
      </c>
    </row>
    <row r="16" spans="1:19" ht="15.75" x14ac:dyDescent="0.25">
      <c r="A16" s="38"/>
      <c r="B16" s="39" t="s">
        <v>35</v>
      </c>
      <c r="C16" s="40"/>
      <c r="D16" s="41"/>
      <c r="E16" s="28">
        <v>330811.31897000002</v>
      </c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9">
        <v>330811.31897000002</v>
      </c>
    </row>
    <row r="17" spans="1:19" ht="15.75" x14ac:dyDescent="0.25">
      <c r="A17" s="30"/>
      <c r="B17" s="31" t="s">
        <v>29</v>
      </c>
      <c r="C17" s="32"/>
      <c r="D17" s="33"/>
      <c r="E17" s="46">
        <v>99.999999996977095</v>
      </c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7">
        <v>99.999999996977095</v>
      </c>
    </row>
    <row r="18" spans="1:19" ht="31.5" x14ac:dyDescent="0.25">
      <c r="A18" s="38"/>
      <c r="B18" s="39" t="s">
        <v>36</v>
      </c>
      <c r="C18" s="40"/>
      <c r="D18" s="41"/>
      <c r="E18" s="28">
        <v>164311.31898000001</v>
      </c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9">
        <v>164311.31898000001</v>
      </c>
    </row>
    <row r="19" spans="1:19" ht="31.5" x14ac:dyDescent="0.25">
      <c r="A19" s="38"/>
      <c r="B19" s="39" t="s">
        <v>37</v>
      </c>
      <c r="C19" s="40"/>
      <c r="D19" s="41"/>
      <c r="E19" s="28">
        <v>164311.31896999999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9">
        <v>164311.31896999999</v>
      </c>
    </row>
    <row r="20" spans="1:19" ht="15.75" x14ac:dyDescent="0.25">
      <c r="A20" s="30"/>
      <c r="B20" s="31" t="s">
        <v>29</v>
      </c>
      <c r="C20" s="32"/>
      <c r="D20" s="33"/>
      <c r="E20" s="46">
        <v>99.999999993913903</v>
      </c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7">
        <v>99.999999993913903</v>
      </c>
    </row>
    <row r="21" spans="1:19" ht="31.5" x14ac:dyDescent="0.25">
      <c r="A21" s="38"/>
      <c r="B21" s="39" t="s">
        <v>38</v>
      </c>
      <c r="C21" s="40"/>
      <c r="D21" s="41"/>
      <c r="E21" s="28">
        <v>164311.31898000001</v>
      </c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9">
        <v>164311.31898000001</v>
      </c>
    </row>
    <row r="22" spans="1:19" ht="31.5" x14ac:dyDescent="0.25">
      <c r="A22" s="38"/>
      <c r="B22" s="39" t="s">
        <v>39</v>
      </c>
      <c r="C22" s="40"/>
      <c r="D22" s="41"/>
      <c r="E22" s="28">
        <v>164311.31896999999</v>
      </c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9">
        <v>164311.31896999999</v>
      </c>
    </row>
    <row r="23" spans="1:19" ht="15.75" x14ac:dyDescent="0.25">
      <c r="A23" s="30"/>
      <c r="B23" s="31" t="s">
        <v>29</v>
      </c>
      <c r="C23" s="32"/>
      <c r="D23" s="33"/>
      <c r="E23" s="46">
        <v>99.999999993913903</v>
      </c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7">
        <v>99.999999993913903</v>
      </c>
    </row>
    <row r="24" spans="1:19" ht="47.25" x14ac:dyDescent="0.25">
      <c r="A24" s="38"/>
      <c r="B24" s="39" t="s">
        <v>40</v>
      </c>
      <c r="C24" s="40"/>
      <c r="D24" s="41"/>
      <c r="E24" s="28">
        <v>166500</v>
      </c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9">
        <v>166500</v>
      </c>
    </row>
    <row r="25" spans="1:19" ht="47.25" x14ac:dyDescent="0.25">
      <c r="A25" s="38"/>
      <c r="B25" s="39" t="s">
        <v>41</v>
      </c>
      <c r="C25" s="40"/>
      <c r="D25" s="41"/>
      <c r="E25" s="28">
        <v>166500</v>
      </c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9">
        <v>166500</v>
      </c>
    </row>
    <row r="26" spans="1:19" ht="15.75" x14ac:dyDescent="0.25">
      <c r="A26" s="30"/>
      <c r="B26" s="31" t="s">
        <v>29</v>
      </c>
      <c r="C26" s="32"/>
      <c r="D26" s="33"/>
      <c r="E26" s="46">
        <v>100</v>
      </c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7">
        <v>100</v>
      </c>
    </row>
    <row r="27" spans="1:19" ht="78.75" x14ac:dyDescent="0.25">
      <c r="A27" s="23" t="s">
        <v>42</v>
      </c>
      <c r="B27" s="24" t="s">
        <v>43</v>
      </c>
      <c r="C27" s="25" t="s">
        <v>44</v>
      </c>
      <c r="D27" s="25" t="s">
        <v>45</v>
      </c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</row>
    <row r="28" spans="1:19" ht="15.75" x14ac:dyDescent="0.25">
      <c r="A28" s="38"/>
      <c r="B28" s="39" t="s">
        <v>34</v>
      </c>
      <c r="C28" s="40"/>
      <c r="D28" s="41"/>
      <c r="E28" s="28"/>
      <c r="F28" s="28"/>
      <c r="G28" s="28"/>
      <c r="H28" s="28"/>
      <c r="I28" s="28"/>
      <c r="J28" s="28"/>
      <c r="K28" s="28"/>
      <c r="L28" s="28"/>
      <c r="M28" s="28">
        <v>70500</v>
      </c>
      <c r="N28" s="28"/>
      <c r="O28" s="28"/>
      <c r="P28" s="28"/>
      <c r="Q28" s="28"/>
      <c r="R28" s="28"/>
      <c r="S28" s="29">
        <v>70500</v>
      </c>
    </row>
    <row r="29" spans="1:19" ht="15.75" x14ac:dyDescent="0.25">
      <c r="A29" s="38"/>
      <c r="B29" s="39" t="s">
        <v>35</v>
      </c>
      <c r="C29" s="40"/>
      <c r="D29" s="41"/>
      <c r="E29" s="28"/>
      <c r="F29" s="28"/>
      <c r="G29" s="28"/>
      <c r="H29" s="28"/>
      <c r="I29" s="28"/>
      <c r="J29" s="28"/>
      <c r="K29" s="28"/>
      <c r="L29" s="28"/>
      <c r="M29" s="28">
        <v>70500</v>
      </c>
      <c r="N29" s="28"/>
      <c r="O29" s="28"/>
      <c r="P29" s="28"/>
      <c r="Q29" s="28"/>
      <c r="R29" s="28"/>
      <c r="S29" s="29">
        <v>70500</v>
      </c>
    </row>
    <row r="30" spans="1:19" ht="15.75" x14ac:dyDescent="0.25">
      <c r="A30" s="30"/>
      <c r="B30" s="31" t="s">
        <v>29</v>
      </c>
      <c r="C30" s="32"/>
      <c r="D30" s="33"/>
      <c r="E30" s="46"/>
      <c r="F30" s="46"/>
      <c r="G30" s="46"/>
      <c r="H30" s="46"/>
      <c r="I30" s="46"/>
      <c r="J30" s="46"/>
      <c r="K30" s="46"/>
      <c r="L30" s="46"/>
      <c r="M30" s="46">
        <v>100</v>
      </c>
      <c r="N30" s="46"/>
      <c r="O30" s="46"/>
      <c r="P30" s="46"/>
      <c r="Q30" s="46"/>
      <c r="R30" s="46"/>
      <c r="S30" s="47">
        <v>100</v>
      </c>
    </row>
    <row r="31" spans="1:19" ht="31.5" x14ac:dyDescent="0.25">
      <c r="A31" s="38"/>
      <c r="B31" s="39" t="s">
        <v>36</v>
      </c>
      <c r="C31" s="40"/>
      <c r="D31" s="41"/>
      <c r="E31" s="28"/>
      <c r="F31" s="28"/>
      <c r="G31" s="28"/>
      <c r="H31" s="28"/>
      <c r="I31" s="28"/>
      <c r="J31" s="28"/>
      <c r="K31" s="28"/>
      <c r="L31" s="28"/>
      <c r="M31" s="28">
        <v>500</v>
      </c>
      <c r="N31" s="28"/>
      <c r="O31" s="28"/>
      <c r="P31" s="28"/>
      <c r="Q31" s="28"/>
      <c r="R31" s="28"/>
      <c r="S31" s="29">
        <v>500</v>
      </c>
    </row>
    <row r="32" spans="1:19" ht="31.5" x14ac:dyDescent="0.25">
      <c r="A32" s="38"/>
      <c r="B32" s="39" t="s">
        <v>37</v>
      </c>
      <c r="C32" s="40"/>
      <c r="D32" s="41"/>
      <c r="E32" s="28"/>
      <c r="F32" s="28"/>
      <c r="G32" s="28"/>
      <c r="H32" s="28"/>
      <c r="I32" s="28"/>
      <c r="J32" s="28"/>
      <c r="K32" s="28"/>
      <c r="L32" s="28"/>
      <c r="M32" s="28">
        <v>500</v>
      </c>
      <c r="N32" s="28"/>
      <c r="O32" s="28"/>
      <c r="P32" s="28"/>
      <c r="Q32" s="28"/>
      <c r="R32" s="28"/>
      <c r="S32" s="29">
        <v>500</v>
      </c>
    </row>
    <row r="33" spans="1:19" ht="15.75" x14ac:dyDescent="0.25">
      <c r="A33" s="30"/>
      <c r="B33" s="31" t="s">
        <v>29</v>
      </c>
      <c r="C33" s="32"/>
      <c r="D33" s="33"/>
      <c r="E33" s="46"/>
      <c r="F33" s="46"/>
      <c r="G33" s="46"/>
      <c r="H33" s="46"/>
      <c r="I33" s="46"/>
      <c r="J33" s="46"/>
      <c r="K33" s="46"/>
      <c r="L33" s="46"/>
      <c r="M33" s="46">
        <v>100</v>
      </c>
      <c r="N33" s="46"/>
      <c r="O33" s="46"/>
      <c r="P33" s="46"/>
      <c r="Q33" s="46"/>
      <c r="R33" s="46"/>
      <c r="S33" s="47">
        <v>100</v>
      </c>
    </row>
    <row r="34" spans="1:19" ht="31.5" x14ac:dyDescent="0.25">
      <c r="A34" s="38"/>
      <c r="B34" s="39" t="s">
        <v>27</v>
      </c>
      <c r="C34" s="40"/>
      <c r="D34" s="41"/>
      <c r="E34" s="28"/>
      <c r="F34" s="28"/>
      <c r="G34" s="28"/>
      <c r="H34" s="28"/>
      <c r="I34" s="28"/>
      <c r="J34" s="28"/>
      <c r="K34" s="28"/>
      <c r="L34" s="28"/>
      <c r="M34" s="28">
        <v>70000</v>
      </c>
      <c r="N34" s="28"/>
      <c r="O34" s="28"/>
      <c r="P34" s="28"/>
      <c r="Q34" s="28"/>
      <c r="R34" s="28"/>
      <c r="S34" s="29">
        <v>70000</v>
      </c>
    </row>
    <row r="35" spans="1:19" ht="31.5" x14ac:dyDescent="0.25">
      <c r="A35" s="38"/>
      <c r="B35" s="39" t="s">
        <v>28</v>
      </c>
      <c r="C35" s="40"/>
      <c r="D35" s="41"/>
      <c r="E35" s="28"/>
      <c r="F35" s="28"/>
      <c r="G35" s="28"/>
      <c r="H35" s="28"/>
      <c r="I35" s="28"/>
      <c r="J35" s="28"/>
      <c r="K35" s="28"/>
      <c r="L35" s="28"/>
      <c r="M35" s="28">
        <v>70000</v>
      </c>
      <c r="N35" s="28"/>
      <c r="O35" s="28"/>
      <c r="P35" s="28"/>
      <c r="Q35" s="28"/>
      <c r="R35" s="28"/>
      <c r="S35" s="29">
        <v>70000</v>
      </c>
    </row>
    <row r="36" spans="1:19" ht="15.75" x14ac:dyDescent="0.25">
      <c r="A36" s="30"/>
      <c r="B36" s="31" t="s">
        <v>29</v>
      </c>
      <c r="C36" s="32"/>
      <c r="D36" s="33"/>
      <c r="E36" s="46"/>
      <c r="F36" s="46"/>
      <c r="G36" s="46"/>
      <c r="H36" s="46"/>
      <c r="I36" s="46"/>
      <c r="J36" s="46"/>
      <c r="K36" s="46"/>
      <c r="L36" s="46"/>
      <c r="M36" s="46">
        <v>100</v>
      </c>
      <c r="N36" s="46"/>
      <c r="O36" s="46"/>
      <c r="P36" s="46"/>
      <c r="Q36" s="46"/>
      <c r="R36" s="46"/>
      <c r="S36" s="47">
        <v>100</v>
      </c>
    </row>
    <row r="37" spans="1:19" ht="31.5" x14ac:dyDescent="0.25">
      <c r="A37" s="23" t="s">
        <v>46</v>
      </c>
      <c r="B37" s="24" t="s">
        <v>47</v>
      </c>
      <c r="C37" s="25" t="s">
        <v>48</v>
      </c>
      <c r="D37" s="25" t="s">
        <v>49</v>
      </c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7"/>
    </row>
    <row r="38" spans="1:19" ht="31.5" x14ac:dyDescent="0.25">
      <c r="A38" s="38"/>
      <c r="B38" s="39" t="s">
        <v>27</v>
      </c>
      <c r="C38" s="40"/>
      <c r="D38" s="41"/>
      <c r="E38" s="28"/>
      <c r="F38" s="28">
        <v>10000</v>
      </c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9">
        <v>10000</v>
      </c>
    </row>
    <row r="39" spans="1:19" ht="31.5" x14ac:dyDescent="0.25">
      <c r="A39" s="38"/>
      <c r="B39" s="39" t="s">
        <v>28</v>
      </c>
      <c r="C39" s="40"/>
      <c r="D39" s="41"/>
      <c r="E39" s="28"/>
      <c r="F39" s="28">
        <v>10000</v>
      </c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9">
        <v>10000</v>
      </c>
    </row>
    <row r="40" spans="1:19" ht="15.75" x14ac:dyDescent="0.25">
      <c r="A40" s="30"/>
      <c r="B40" s="31" t="s">
        <v>29</v>
      </c>
      <c r="C40" s="32"/>
      <c r="D40" s="33"/>
      <c r="E40" s="46"/>
      <c r="F40" s="46">
        <v>100</v>
      </c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7">
        <v>100</v>
      </c>
    </row>
    <row r="41" spans="1:19" ht="31.5" x14ac:dyDescent="0.25">
      <c r="A41" s="23" t="s">
        <v>50</v>
      </c>
      <c r="B41" s="24" t="s">
        <v>51</v>
      </c>
      <c r="C41" s="25" t="s">
        <v>52</v>
      </c>
      <c r="D41" s="25" t="s">
        <v>49</v>
      </c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7"/>
    </row>
    <row r="42" spans="1:19" ht="15.75" x14ac:dyDescent="0.25">
      <c r="A42" s="38"/>
      <c r="B42" s="39" t="s">
        <v>34</v>
      </c>
      <c r="C42" s="40"/>
      <c r="D42" s="41"/>
      <c r="E42" s="28"/>
      <c r="F42" s="28"/>
      <c r="G42" s="28"/>
      <c r="H42" s="28"/>
      <c r="I42" s="28"/>
      <c r="J42" s="28"/>
      <c r="K42" s="28">
        <v>187.5</v>
      </c>
      <c r="L42" s="28">
        <v>62.5</v>
      </c>
      <c r="M42" s="28"/>
      <c r="N42" s="28"/>
      <c r="O42" s="28"/>
      <c r="P42" s="28">
        <v>125</v>
      </c>
      <c r="Q42" s="28"/>
      <c r="R42" s="28"/>
      <c r="S42" s="29">
        <v>375</v>
      </c>
    </row>
    <row r="43" spans="1:19" ht="15.75" x14ac:dyDescent="0.25">
      <c r="A43" s="38"/>
      <c r="B43" s="39" t="s">
        <v>35</v>
      </c>
      <c r="C43" s="40"/>
      <c r="D43" s="41"/>
      <c r="E43" s="28"/>
      <c r="F43" s="28"/>
      <c r="G43" s="28"/>
      <c r="H43" s="28"/>
      <c r="I43" s="28"/>
      <c r="J43" s="28"/>
      <c r="K43" s="28">
        <v>187.5</v>
      </c>
      <c r="L43" s="28">
        <v>62.5</v>
      </c>
      <c r="M43" s="28"/>
      <c r="N43" s="28"/>
      <c r="O43" s="28"/>
      <c r="P43" s="28">
        <v>125</v>
      </c>
      <c r="Q43" s="28"/>
      <c r="R43" s="28"/>
      <c r="S43" s="29">
        <v>375</v>
      </c>
    </row>
    <row r="44" spans="1:19" ht="15.75" x14ac:dyDescent="0.25">
      <c r="A44" s="30"/>
      <c r="B44" s="31" t="s">
        <v>29</v>
      </c>
      <c r="C44" s="32"/>
      <c r="D44" s="33"/>
      <c r="E44" s="46"/>
      <c r="F44" s="46"/>
      <c r="G44" s="46"/>
      <c r="H44" s="46"/>
      <c r="I44" s="46"/>
      <c r="J44" s="46"/>
      <c r="K44" s="46">
        <v>100</v>
      </c>
      <c r="L44" s="46">
        <v>100</v>
      </c>
      <c r="M44" s="46"/>
      <c r="N44" s="46"/>
      <c r="O44" s="46"/>
      <c r="P44" s="46">
        <v>100</v>
      </c>
      <c r="Q44" s="46"/>
      <c r="R44" s="46"/>
      <c r="S44" s="47">
        <v>100</v>
      </c>
    </row>
    <row r="45" spans="1:19" ht="31.5" x14ac:dyDescent="0.25">
      <c r="A45" s="38"/>
      <c r="B45" s="39" t="s">
        <v>36</v>
      </c>
      <c r="C45" s="40"/>
      <c r="D45" s="41"/>
      <c r="E45" s="28"/>
      <c r="F45" s="28"/>
      <c r="G45" s="28"/>
      <c r="H45" s="28"/>
      <c r="I45" s="28"/>
      <c r="J45" s="28"/>
      <c r="K45" s="28">
        <v>37.5</v>
      </c>
      <c r="L45" s="28">
        <v>12.5</v>
      </c>
      <c r="M45" s="28"/>
      <c r="N45" s="28"/>
      <c r="O45" s="28"/>
      <c r="P45" s="28">
        <v>25</v>
      </c>
      <c r="Q45" s="28"/>
      <c r="R45" s="28"/>
      <c r="S45" s="29">
        <v>75</v>
      </c>
    </row>
    <row r="46" spans="1:19" ht="31.5" x14ac:dyDescent="0.25">
      <c r="A46" s="38"/>
      <c r="B46" s="39" t="s">
        <v>37</v>
      </c>
      <c r="C46" s="40"/>
      <c r="D46" s="41"/>
      <c r="E46" s="28"/>
      <c r="F46" s="28"/>
      <c r="G46" s="28"/>
      <c r="H46" s="28"/>
      <c r="I46" s="28"/>
      <c r="J46" s="28"/>
      <c r="K46" s="28">
        <v>37.5</v>
      </c>
      <c r="L46" s="28">
        <v>12.5</v>
      </c>
      <c r="M46" s="28"/>
      <c r="N46" s="28"/>
      <c r="O46" s="28"/>
      <c r="P46" s="28">
        <v>25</v>
      </c>
      <c r="Q46" s="28"/>
      <c r="R46" s="28"/>
      <c r="S46" s="29">
        <v>75</v>
      </c>
    </row>
    <row r="47" spans="1:19" ht="15.75" x14ac:dyDescent="0.25">
      <c r="A47" s="30"/>
      <c r="B47" s="31" t="s">
        <v>29</v>
      </c>
      <c r="C47" s="32"/>
      <c r="D47" s="33"/>
      <c r="E47" s="46"/>
      <c r="F47" s="46"/>
      <c r="G47" s="46"/>
      <c r="H47" s="46"/>
      <c r="I47" s="46"/>
      <c r="J47" s="46"/>
      <c r="K47" s="46">
        <v>100</v>
      </c>
      <c r="L47" s="46">
        <v>100</v>
      </c>
      <c r="M47" s="46"/>
      <c r="N47" s="46"/>
      <c r="O47" s="46"/>
      <c r="P47" s="46">
        <v>100</v>
      </c>
      <c r="Q47" s="46"/>
      <c r="R47" s="46"/>
      <c r="S47" s="47">
        <v>100</v>
      </c>
    </row>
    <row r="48" spans="1:19" ht="31.5" x14ac:dyDescent="0.25">
      <c r="A48" s="38"/>
      <c r="B48" s="39" t="s">
        <v>27</v>
      </c>
      <c r="C48" s="40"/>
      <c r="D48" s="41"/>
      <c r="E48" s="28"/>
      <c r="F48" s="28"/>
      <c r="G48" s="28"/>
      <c r="H48" s="28"/>
      <c r="I48" s="28"/>
      <c r="J48" s="28"/>
      <c r="K48" s="28">
        <v>150</v>
      </c>
      <c r="L48" s="28">
        <v>50</v>
      </c>
      <c r="M48" s="28"/>
      <c r="N48" s="28"/>
      <c r="O48" s="28"/>
      <c r="P48" s="28">
        <v>100</v>
      </c>
      <c r="Q48" s="28"/>
      <c r="R48" s="28"/>
      <c r="S48" s="29">
        <v>300</v>
      </c>
    </row>
    <row r="49" spans="1:19" ht="31.5" x14ac:dyDescent="0.25">
      <c r="A49" s="38"/>
      <c r="B49" s="39" t="s">
        <v>28</v>
      </c>
      <c r="C49" s="40"/>
      <c r="D49" s="41"/>
      <c r="E49" s="28"/>
      <c r="F49" s="28"/>
      <c r="G49" s="28"/>
      <c r="H49" s="28"/>
      <c r="I49" s="28"/>
      <c r="J49" s="28"/>
      <c r="K49" s="28">
        <v>150</v>
      </c>
      <c r="L49" s="28">
        <v>50</v>
      </c>
      <c r="M49" s="28"/>
      <c r="N49" s="28"/>
      <c r="O49" s="28"/>
      <c r="P49" s="28">
        <v>100</v>
      </c>
      <c r="Q49" s="28"/>
      <c r="R49" s="28"/>
      <c r="S49" s="29">
        <v>300</v>
      </c>
    </row>
    <row r="50" spans="1:19" ht="15.75" x14ac:dyDescent="0.25">
      <c r="A50" s="30"/>
      <c r="B50" s="31" t="s">
        <v>29</v>
      </c>
      <c r="C50" s="32"/>
      <c r="D50" s="33"/>
      <c r="E50" s="46"/>
      <c r="F50" s="46"/>
      <c r="G50" s="46"/>
      <c r="H50" s="46"/>
      <c r="I50" s="46"/>
      <c r="J50" s="46"/>
      <c r="K50" s="46">
        <v>100</v>
      </c>
      <c r="L50" s="46">
        <v>100</v>
      </c>
      <c r="M50" s="46"/>
      <c r="N50" s="46"/>
      <c r="O50" s="46"/>
      <c r="P50" s="46">
        <v>100</v>
      </c>
      <c r="Q50" s="46"/>
      <c r="R50" s="46"/>
      <c r="S50" s="47">
        <v>100</v>
      </c>
    </row>
    <row r="51" spans="1:19" ht="15.75" x14ac:dyDescent="0.25">
      <c r="A51" s="42"/>
      <c r="B51" s="43" t="s">
        <v>53</v>
      </c>
      <c r="C51" s="44"/>
      <c r="D51" s="45"/>
      <c r="E51" s="29">
        <v>485967.90539999999</v>
      </c>
      <c r="F51" s="29">
        <v>78429.081999999995</v>
      </c>
      <c r="G51" s="29">
        <v>14093.795</v>
      </c>
      <c r="H51" s="29">
        <v>12424.793</v>
      </c>
      <c r="I51" s="29">
        <v>4636.1170000000002</v>
      </c>
      <c r="J51" s="29">
        <v>7788.6760000000004</v>
      </c>
      <c r="K51" s="29">
        <v>5716.4495200000001</v>
      </c>
      <c r="L51" s="29">
        <v>2612.364</v>
      </c>
      <c r="M51" s="29">
        <v>92567.914999999994</v>
      </c>
      <c r="N51" s="29">
        <v>4620.6629999999996</v>
      </c>
      <c r="O51" s="29">
        <v>15268.278</v>
      </c>
      <c r="P51" s="29">
        <v>9969.0210000000006</v>
      </c>
      <c r="Q51" s="29">
        <v>11128.948060000001</v>
      </c>
      <c r="R51" s="29">
        <v>10647.616</v>
      </c>
      <c r="S51" s="29">
        <v>755871.62297999999</v>
      </c>
    </row>
    <row r="52" spans="1:19" ht="15.75" x14ac:dyDescent="0.25">
      <c r="A52" s="42"/>
      <c r="B52" s="43" t="s">
        <v>54</v>
      </c>
      <c r="C52" s="44"/>
      <c r="D52" s="45"/>
      <c r="E52" s="29">
        <v>480398.00326999999</v>
      </c>
      <c r="F52" s="29">
        <v>75148.433300000004</v>
      </c>
      <c r="G52" s="29">
        <v>10440.458000000001</v>
      </c>
      <c r="H52" s="29">
        <v>10384.629349999999</v>
      </c>
      <c r="I52" s="29">
        <v>4463.14419</v>
      </c>
      <c r="J52" s="29">
        <v>7343.10689</v>
      </c>
      <c r="K52" s="29">
        <v>5661.6054199999999</v>
      </c>
      <c r="L52" s="29">
        <v>2415.78359</v>
      </c>
      <c r="M52" s="29">
        <v>91389.323390000005</v>
      </c>
      <c r="N52" s="29">
        <v>4457.3257199999998</v>
      </c>
      <c r="O52" s="29">
        <v>14596.587369999999</v>
      </c>
      <c r="P52" s="29">
        <v>9452.8845299999994</v>
      </c>
      <c r="Q52" s="29">
        <v>10689.38845</v>
      </c>
      <c r="R52" s="29">
        <v>10290.99862</v>
      </c>
      <c r="S52" s="29">
        <v>737131.67209000001</v>
      </c>
    </row>
    <row r="53" spans="1:19" ht="15.75" x14ac:dyDescent="0.25">
      <c r="A53" s="34"/>
      <c r="B53" s="35" t="s">
        <v>55</v>
      </c>
      <c r="C53" s="36"/>
      <c r="D53" s="37"/>
      <c r="E53" s="47">
        <v>98.853853913373996</v>
      </c>
      <c r="F53" s="47">
        <v>95.817050746558493</v>
      </c>
      <c r="G53" s="47">
        <v>74.078401168741195</v>
      </c>
      <c r="H53" s="47">
        <v>83.579898272751905</v>
      </c>
      <c r="I53" s="47">
        <v>96.269015428212796</v>
      </c>
      <c r="J53" s="47">
        <v>94.279270186614497</v>
      </c>
      <c r="K53" s="47">
        <v>99.040591545361806</v>
      </c>
      <c r="L53" s="47">
        <v>92.474999272689402</v>
      </c>
      <c r="M53" s="47">
        <v>98.7267817256119</v>
      </c>
      <c r="N53" s="47">
        <v>96.465068324610499</v>
      </c>
      <c r="O53" s="47">
        <v>95.600744039373595</v>
      </c>
      <c r="P53" s="47">
        <v>94.822596220832494</v>
      </c>
      <c r="Q53" s="47">
        <v>96.050304057219194</v>
      </c>
      <c r="R53" s="47">
        <v>96.650730266756398</v>
      </c>
      <c r="S53" s="47">
        <v>97.520749513506203</v>
      </c>
    </row>
    <row r="54" spans="1:19" ht="31.5" x14ac:dyDescent="0.25">
      <c r="A54" s="42"/>
      <c r="B54" s="43" t="s">
        <v>56</v>
      </c>
      <c r="C54" s="44"/>
      <c r="D54" s="45"/>
      <c r="E54" s="29">
        <v>164311.31898000001</v>
      </c>
      <c r="F54" s="29"/>
      <c r="G54" s="29"/>
      <c r="H54" s="29"/>
      <c r="I54" s="29"/>
      <c r="J54" s="29"/>
      <c r="K54" s="29">
        <v>37.5</v>
      </c>
      <c r="L54" s="29">
        <v>12.5</v>
      </c>
      <c r="M54" s="29">
        <v>500</v>
      </c>
      <c r="N54" s="29"/>
      <c r="O54" s="29"/>
      <c r="P54" s="29">
        <v>25</v>
      </c>
      <c r="Q54" s="29"/>
      <c r="R54" s="29"/>
      <c r="S54" s="29">
        <v>164886.31898000001</v>
      </c>
    </row>
    <row r="55" spans="1:19" ht="31.5" x14ac:dyDescent="0.25">
      <c r="A55" s="42"/>
      <c r="B55" s="43" t="s">
        <v>57</v>
      </c>
      <c r="C55" s="44"/>
      <c r="D55" s="45"/>
      <c r="E55" s="29">
        <v>164311.31896999999</v>
      </c>
      <c r="F55" s="29"/>
      <c r="G55" s="29"/>
      <c r="H55" s="29"/>
      <c r="I55" s="29"/>
      <c r="J55" s="29"/>
      <c r="K55" s="29">
        <v>37.5</v>
      </c>
      <c r="L55" s="29">
        <v>12.5</v>
      </c>
      <c r="M55" s="29">
        <v>500</v>
      </c>
      <c r="N55" s="29"/>
      <c r="O55" s="29"/>
      <c r="P55" s="29">
        <v>25</v>
      </c>
      <c r="Q55" s="29"/>
      <c r="R55" s="29"/>
      <c r="S55" s="29">
        <v>164886.31896999999</v>
      </c>
    </row>
    <row r="56" spans="1:19" ht="15.75" x14ac:dyDescent="0.25">
      <c r="A56" s="34"/>
      <c r="B56" s="35" t="s">
        <v>55</v>
      </c>
      <c r="C56" s="36"/>
      <c r="D56" s="37"/>
      <c r="E56" s="47">
        <v>99.999999993913903</v>
      </c>
      <c r="F56" s="47"/>
      <c r="G56" s="47"/>
      <c r="H56" s="47"/>
      <c r="I56" s="47"/>
      <c r="J56" s="47"/>
      <c r="K56" s="47">
        <v>100</v>
      </c>
      <c r="L56" s="47">
        <v>100</v>
      </c>
      <c r="M56" s="47">
        <v>100</v>
      </c>
      <c r="N56" s="47"/>
      <c r="O56" s="47"/>
      <c r="P56" s="47">
        <v>100</v>
      </c>
      <c r="Q56" s="47"/>
      <c r="R56" s="47"/>
      <c r="S56" s="47">
        <v>99.999999993935205</v>
      </c>
    </row>
    <row r="57" spans="1:19" ht="31.5" x14ac:dyDescent="0.25">
      <c r="A57" s="42"/>
      <c r="B57" s="43" t="s">
        <v>58</v>
      </c>
      <c r="C57" s="44"/>
      <c r="D57" s="45"/>
      <c r="E57" s="29">
        <v>155156.58642000001</v>
      </c>
      <c r="F57" s="29">
        <v>78429.081999999995</v>
      </c>
      <c r="G57" s="29">
        <v>14093.795</v>
      </c>
      <c r="H57" s="29">
        <v>12424.793</v>
      </c>
      <c r="I57" s="29">
        <v>4636.1170000000002</v>
      </c>
      <c r="J57" s="29">
        <v>7788.6760000000004</v>
      </c>
      <c r="K57" s="29">
        <v>5678.9495200000001</v>
      </c>
      <c r="L57" s="29">
        <v>2599.864</v>
      </c>
      <c r="M57" s="29">
        <v>92067.914999999994</v>
      </c>
      <c r="N57" s="29">
        <v>4620.6629999999996</v>
      </c>
      <c r="O57" s="29">
        <v>15268.278</v>
      </c>
      <c r="P57" s="29">
        <v>9944.0210000000006</v>
      </c>
      <c r="Q57" s="29">
        <v>11128.948060000001</v>
      </c>
      <c r="R57" s="29">
        <v>10647.616</v>
      </c>
      <c r="S57" s="29">
        <v>424485.304</v>
      </c>
    </row>
    <row r="58" spans="1:19" ht="31.5" x14ac:dyDescent="0.25">
      <c r="A58" s="42"/>
      <c r="B58" s="43" t="s">
        <v>59</v>
      </c>
      <c r="C58" s="44"/>
      <c r="D58" s="45"/>
      <c r="E58" s="29">
        <v>149586.68429999999</v>
      </c>
      <c r="F58" s="29">
        <v>75148.433300000004</v>
      </c>
      <c r="G58" s="29">
        <v>10440.458000000001</v>
      </c>
      <c r="H58" s="29">
        <v>10384.629349999999</v>
      </c>
      <c r="I58" s="29">
        <v>4463.14419</v>
      </c>
      <c r="J58" s="29">
        <v>7343.10689</v>
      </c>
      <c r="K58" s="29">
        <v>5624.1054199999999</v>
      </c>
      <c r="L58" s="29">
        <v>2403.28359</v>
      </c>
      <c r="M58" s="29">
        <v>90889.323390000005</v>
      </c>
      <c r="N58" s="29">
        <v>4457.3257199999998</v>
      </c>
      <c r="O58" s="29">
        <v>14596.587369999999</v>
      </c>
      <c r="P58" s="29">
        <v>9427.8845299999994</v>
      </c>
      <c r="Q58" s="29">
        <v>10689.38845</v>
      </c>
      <c r="R58" s="29">
        <v>10290.99862</v>
      </c>
      <c r="S58" s="29">
        <v>405745.35311999999</v>
      </c>
    </row>
    <row r="59" spans="1:19" ht="15.75" x14ac:dyDescent="0.25">
      <c r="A59" s="34"/>
      <c r="B59" s="35" t="s">
        <v>55</v>
      </c>
      <c r="C59" s="36"/>
      <c r="D59" s="37"/>
      <c r="E59" s="47">
        <v>96.410141362015594</v>
      </c>
      <c r="F59" s="47">
        <v>95.817050746558493</v>
      </c>
      <c r="G59" s="47">
        <v>74.078401168741195</v>
      </c>
      <c r="H59" s="47">
        <v>83.579898272751905</v>
      </c>
      <c r="I59" s="47">
        <v>96.269015428212796</v>
      </c>
      <c r="J59" s="47">
        <v>94.279270186614497</v>
      </c>
      <c r="K59" s="47">
        <v>99.034256250969406</v>
      </c>
      <c r="L59" s="47">
        <v>92.438819492096499</v>
      </c>
      <c r="M59" s="47">
        <v>98.719867165450594</v>
      </c>
      <c r="N59" s="47">
        <v>96.465068324610499</v>
      </c>
      <c r="O59" s="47">
        <v>95.600744039373595</v>
      </c>
      <c r="P59" s="47">
        <v>94.809579847025603</v>
      </c>
      <c r="Q59" s="47">
        <v>96.050304057219194</v>
      </c>
      <c r="R59" s="47">
        <v>96.650730266756398</v>
      </c>
      <c r="S59" s="47">
        <v>95.585253316567105</v>
      </c>
    </row>
    <row r="60" spans="1:19" ht="31.5" x14ac:dyDescent="0.25">
      <c r="A60" s="42"/>
      <c r="B60" s="43" t="s">
        <v>60</v>
      </c>
      <c r="C60" s="44"/>
      <c r="D60" s="45"/>
      <c r="E60" s="29">
        <v>164311.31898000001</v>
      </c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>
        <v>164311.31898000001</v>
      </c>
    </row>
    <row r="61" spans="1:19" ht="31.5" x14ac:dyDescent="0.25">
      <c r="A61" s="42"/>
      <c r="B61" s="43" t="s">
        <v>61</v>
      </c>
      <c r="C61" s="44"/>
      <c r="D61" s="45"/>
      <c r="E61" s="29">
        <v>164311.31896999999</v>
      </c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>
        <v>164311.31896999999</v>
      </c>
    </row>
    <row r="62" spans="1:19" ht="15.75" x14ac:dyDescent="0.25">
      <c r="A62" s="34"/>
      <c r="B62" s="35" t="s">
        <v>55</v>
      </c>
      <c r="C62" s="36"/>
      <c r="D62" s="37"/>
      <c r="E62" s="47">
        <v>99.999999993913903</v>
      </c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>
        <v>99.999999993913903</v>
      </c>
    </row>
    <row r="63" spans="1:19" ht="47.25" x14ac:dyDescent="0.25">
      <c r="A63" s="42"/>
      <c r="B63" s="43" t="s">
        <v>62</v>
      </c>
      <c r="C63" s="44"/>
      <c r="D63" s="45"/>
      <c r="E63" s="29">
        <v>166500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>
        <v>166500</v>
      </c>
    </row>
    <row r="64" spans="1:19" ht="47.25" x14ac:dyDescent="0.25">
      <c r="A64" s="42"/>
      <c r="B64" s="43" t="s">
        <v>63</v>
      </c>
      <c r="C64" s="44"/>
      <c r="D64" s="45"/>
      <c r="E64" s="29">
        <v>166500</v>
      </c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>
        <v>166500</v>
      </c>
    </row>
    <row r="65" spans="1:19" ht="15.75" x14ac:dyDescent="0.25">
      <c r="A65" s="48"/>
      <c r="B65" s="49" t="s">
        <v>55</v>
      </c>
      <c r="C65" s="50"/>
      <c r="D65" s="51"/>
      <c r="E65" s="52">
        <v>100</v>
      </c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>
        <v>100</v>
      </c>
    </row>
    <row r="66" spans="1:19" x14ac:dyDescent="0.25">
      <c r="B66" s="14"/>
      <c r="S66" s="16"/>
    </row>
    <row r="67" spans="1:19" x14ac:dyDescent="0.25">
      <c r="B67" s="14"/>
      <c r="S67" s="17"/>
    </row>
    <row r="68" spans="1:19" x14ac:dyDescent="0.25">
      <c r="B68" s="14"/>
    </row>
  </sheetData>
  <mergeCells count="2">
    <mergeCell ref="A5:S5"/>
    <mergeCell ref="A6:S6"/>
  </mergeCells>
  <pageMargins left="0.23622047244094491" right="0.23622047244094491" top="0.31" bottom="0.23" header="0.31496062992125984" footer="0.31496062992125984"/>
  <pageSetup paperSize="9" scale="41" fitToHeight="0" orientation="landscape" r:id="rId1"/>
  <headerFooter>
    <oddFooter>&amp;C&amp;P</oddFooter>
  </headerFooter>
  <colBreaks count="1" manualBreakCount="1">
    <brk id="15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13</vt:lpstr>
      <vt:lpstr>Date</vt:lpstr>
      <vt:lpstr>Date1</vt:lpstr>
      <vt:lpstr>DateExecute</vt:lpstr>
      <vt:lpstr>EndDate</vt:lpstr>
      <vt:lpstr>ThisYear</vt:lpstr>
      <vt:lpstr>Year</vt:lpstr>
      <vt:lpstr>'Приложение 13'!Заголовки_для_печати</vt:lpstr>
      <vt:lpstr>'Приложение 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2022-04-14T05:11:25Z</dcterms:modified>
</cp:coreProperties>
</file>